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H5" i="1"/>
  <c r="H6" i="1"/>
  <c r="H7" i="1"/>
  <c r="H8" i="1"/>
  <c r="H9" i="1"/>
  <c r="H10" i="1"/>
  <c r="H11" i="1"/>
  <c r="H12" i="1"/>
  <c r="H4" i="1"/>
  <c r="C4" i="1"/>
  <c r="C5" i="1" l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<sst xmlns="http://schemas.openxmlformats.org/spreadsheetml/2006/main" count="47" uniqueCount="27">
  <si>
    <t>BẢNG TỔNG KẾT MUA BÁN VÀNG NGOẠI TỆ TRONG NGÀY 01/01/2018</t>
  </si>
  <si>
    <t>STT</t>
  </si>
  <si>
    <t>Mã Hàng</t>
  </si>
  <si>
    <t>Tên Hàng</t>
  </si>
  <si>
    <t>Số Lượng</t>
  </si>
  <si>
    <t>Đơn vị Tính</t>
  </si>
  <si>
    <t xml:space="preserve">Mua </t>
  </si>
  <si>
    <t>Bán</t>
  </si>
  <si>
    <t xml:space="preserve">Đơn Giá </t>
  </si>
  <si>
    <t>Thành Tiền</t>
  </si>
  <si>
    <t>V99</t>
  </si>
  <si>
    <t>V97</t>
  </si>
  <si>
    <t>USD</t>
  </si>
  <si>
    <t>FF</t>
  </si>
  <si>
    <t>DM</t>
  </si>
  <si>
    <t>GBP</t>
  </si>
  <si>
    <t xml:space="preserve"> CHI NHÁNH NGÂN HÀNG THÁI BÌNH DƯƠNG </t>
  </si>
  <si>
    <t>X</t>
  </si>
  <si>
    <t xml:space="preserve">BẢNG ĐƠN GIÁ </t>
  </si>
  <si>
    <t>Vàng 99%</t>
  </si>
  <si>
    <t>Vàng 97%</t>
  </si>
  <si>
    <t xml:space="preserve">Đô La Mỹ </t>
  </si>
  <si>
    <t>Bảng Anh</t>
  </si>
  <si>
    <t>Mác Đức</t>
  </si>
  <si>
    <t>Franc Pháp</t>
  </si>
  <si>
    <t>Đơn Giá</t>
  </si>
  <si>
    <t>Mua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</si>
</sst>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20"/>
    </xf>
    <xf numFmtId="0" fontId="1" fillId="0" borderId="0" xfId="0" applyFont="1" applyAlignment="1">
      <alignment horizontal="left" indent="30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0" fontId="0" fillId="0" borderId="2" xfId="0" applyBorder="1"/>
    <xf numFmtId="0" fontId="3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I4" sqref="I4:I12"/>
    </sheetView>
  </sheetViews>
  <sheetFormatPr defaultRowHeight="15" x14ac:dyDescent="0.25"/>
  <cols>
    <col min="1" max="1" width="9.140625" customWidth="1"/>
    <col min="2" max="2" width="11.140625" customWidth="1"/>
    <col min="3" max="3" width="16.140625" customWidth="1"/>
    <col min="4" max="4" width="14.5703125" customWidth="1"/>
    <col min="5" max="5" width="18.42578125" customWidth="1"/>
    <col min="8" max="8" width="12.85546875" customWidth="1"/>
    <col min="9" max="9" width="18" customWidth="1"/>
  </cols>
  <sheetData>
    <row r="1" spans="1:9" ht="16.5" x14ac:dyDescent="0.25">
      <c r="A1" s="6" t="s">
        <v>16</v>
      </c>
      <c r="B1" s="3"/>
      <c r="C1" s="3"/>
      <c r="D1" s="3"/>
      <c r="E1" s="3"/>
    </row>
    <row r="2" spans="1:9" ht="16.5" x14ac:dyDescent="0.25">
      <c r="A2" s="5" t="s">
        <v>0</v>
      </c>
      <c r="B2" s="3"/>
      <c r="C2" s="4"/>
      <c r="D2" s="3"/>
      <c r="E2" s="3"/>
    </row>
    <row r="3" spans="1:9" ht="16.5" x14ac:dyDescent="0.25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</row>
    <row r="4" spans="1:9" ht="16.5" x14ac:dyDescent="0.25">
      <c r="A4" s="8">
        <v>1</v>
      </c>
      <c r="B4" s="2" t="s">
        <v>10</v>
      </c>
      <c r="C4" s="2" t="str">
        <f>VLOOKUP(B4,$B$14:$E$21,2,0)</f>
        <v>Vàng 99%</v>
      </c>
      <c r="D4" s="2">
        <v>5</v>
      </c>
      <c r="E4" s="2"/>
      <c r="F4" s="7" t="s">
        <v>17</v>
      </c>
      <c r="G4" s="7"/>
      <c r="H4" s="2">
        <f>VLOOKUP(B4,$B$14:$E$21,3,FALSE)</f>
        <v>5000000</v>
      </c>
      <c r="I4" s="2">
        <f>H4*D4</f>
        <v>25000000</v>
      </c>
    </row>
    <row r="5" spans="1:9" ht="16.5" x14ac:dyDescent="0.25">
      <c r="A5" s="8">
        <v>2</v>
      </c>
      <c r="B5" s="2" t="s">
        <v>11</v>
      </c>
      <c r="C5" s="2" t="str">
        <f t="shared" ref="C5:C12" si="0">VLOOKUP(B5,$B$14:$E$21,2,0)</f>
        <v>Vàng 97%</v>
      </c>
      <c r="D5" s="2">
        <v>12</v>
      </c>
      <c r="E5" s="2"/>
      <c r="F5" s="7"/>
      <c r="G5" s="7" t="s">
        <v>17</v>
      </c>
      <c r="H5" s="2">
        <f t="shared" ref="H5:H12" si="1">VLOOKUP(B5,$B$14:$E$21,3,FALSE)</f>
        <v>4000000</v>
      </c>
      <c r="I5" s="2">
        <f t="shared" ref="I5:I12" si="2">H5*D5</f>
        <v>48000000</v>
      </c>
    </row>
    <row r="6" spans="1:9" ht="16.5" x14ac:dyDescent="0.25">
      <c r="A6" s="8">
        <v>3</v>
      </c>
      <c r="B6" s="2" t="s">
        <v>12</v>
      </c>
      <c r="C6" s="2" t="str">
        <f t="shared" si="0"/>
        <v xml:space="preserve">Đô La Mỹ </v>
      </c>
      <c r="D6" s="2">
        <v>1200</v>
      </c>
      <c r="E6" s="2"/>
      <c r="F6" s="7"/>
      <c r="G6" s="7" t="s">
        <v>17</v>
      </c>
      <c r="H6" s="2">
        <f t="shared" si="1"/>
        <v>1650</v>
      </c>
      <c r="I6" s="2">
        <f t="shared" si="2"/>
        <v>1980000</v>
      </c>
    </row>
    <row r="7" spans="1:9" ht="16.5" x14ac:dyDescent="0.25">
      <c r="A7" s="8">
        <v>4</v>
      </c>
      <c r="B7" s="2" t="s">
        <v>13</v>
      </c>
      <c r="C7" s="2" t="str">
        <f t="shared" si="0"/>
        <v>Franc Pháp</v>
      </c>
      <c r="D7" s="2">
        <v>5000</v>
      </c>
      <c r="E7" s="2"/>
      <c r="F7" s="7" t="s">
        <v>17</v>
      </c>
      <c r="G7" s="7"/>
      <c r="H7" s="2">
        <f t="shared" si="1"/>
        <v>2960</v>
      </c>
      <c r="I7" s="2">
        <f t="shared" si="2"/>
        <v>14800000</v>
      </c>
    </row>
    <row r="8" spans="1:9" ht="16.5" x14ac:dyDescent="0.25">
      <c r="A8" s="8">
        <v>5</v>
      </c>
      <c r="B8" s="2" t="s">
        <v>11</v>
      </c>
      <c r="C8" s="2" t="str">
        <f t="shared" si="0"/>
        <v>Vàng 97%</v>
      </c>
      <c r="D8" s="2">
        <v>5</v>
      </c>
      <c r="E8" s="2"/>
      <c r="F8" s="7" t="s">
        <v>17</v>
      </c>
      <c r="G8" s="7"/>
      <c r="H8" s="2">
        <f t="shared" si="1"/>
        <v>4000000</v>
      </c>
      <c r="I8" s="2">
        <f t="shared" si="2"/>
        <v>20000000</v>
      </c>
    </row>
    <row r="9" spans="1:9" ht="16.5" x14ac:dyDescent="0.25">
      <c r="A9" s="8">
        <v>6</v>
      </c>
      <c r="B9" s="2" t="s">
        <v>14</v>
      </c>
      <c r="C9" s="2" t="str">
        <f t="shared" si="0"/>
        <v>Mác Đức</v>
      </c>
      <c r="D9" s="2">
        <v>4500</v>
      </c>
      <c r="E9" s="2"/>
      <c r="F9" s="7" t="s">
        <v>17</v>
      </c>
      <c r="G9" s="7"/>
      <c r="H9" s="2">
        <f t="shared" si="1"/>
        <v>5700</v>
      </c>
      <c r="I9" s="2">
        <f t="shared" si="2"/>
        <v>25650000</v>
      </c>
    </row>
    <row r="10" spans="1:9" ht="16.5" x14ac:dyDescent="0.25">
      <c r="A10" s="8">
        <v>7</v>
      </c>
      <c r="B10" s="2" t="s">
        <v>15</v>
      </c>
      <c r="C10" s="2" t="str">
        <f t="shared" si="0"/>
        <v>Bảng Anh</v>
      </c>
      <c r="D10" s="2">
        <v>800</v>
      </c>
      <c r="E10" s="2"/>
      <c r="F10" s="7"/>
      <c r="G10" s="7" t="s">
        <v>17</v>
      </c>
      <c r="H10" s="2">
        <f t="shared" si="1"/>
        <v>8600</v>
      </c>
      <c r="I10" s="2">
        <f t="shared" si="2"/>
        <v>6880000</v>
      </c>
    </row>
    <row r="11" spans="1:9" ht="16.5" x14ac:dyDescent="0.25">
      <c r="A11" s="8">
        <v>8</v>
      </c>
      <c r="B11" s="2" t="s">
        <v>12</v>
      </c>
      <c r="C11" s="2" t="str">
        <f t="shared" si="0"/>
        <v xml:space="preserve">Đô La Mỹ </v>
      </c>
      <c r="D11" s="2">
        <v>8000</v>
      </c>
      <c r="E11" s="2"/>
      <c r="F11" s="7" t="s">
        <v>17</v>
      </c>
      <c r="G11" s="7"/>
      <c r="H11" s="2">
        <f t="shared" si="1"/>
        <v>1650</v>
      </c>
      <c r="I11" s="2">
        <f t="shared" si="2"/>
        <v>13200000</v>
      </c>
    </row>
    <row r="12" spans="1:9" ht="16.5" x14ac:dyDescent="0.25">
      <c r="A12" s="8">
        <v>9</v>
      </c>
      <c r="B12" s="2" t="s">
        <v>10</v>
      </c>
      <c r="C12" s="2" t="str">
        <f t="shared" si="0"/>
        <v>Vàng 99%</v>
      </c>
      <c r="D12" s="2">
        <v>28</v>
      </c>
      <c r="E12" s="2"/>
      <c r="F12" s="7" t="s">
        <v>17</v>
      </c>
      <c r="G12" s="7"/>
      <c r="H12" s="2">
        <f t="shared" si="1"/>
        <v>5000000</v>
      </c>
      <c r="I12" s="2">
        <f t="shared" si="2"/>
        <v>140000000</v>
      </c>
    </row>
    <row r="13" spans="1:9" ht="16.5" x14ac:dyDescent="0.25">
      <c r="A13" s="4" t="s">
        <v>18</v>
      </c>
      <c r="B13" s="4"/>
    </row>
    <row r="14" spans="1:9" ht="17.25" x14ac:dyDescent="0.3">
      <c r="B14" s="13" t="s">
        <v>2</v>
      </c>
      <c r="C14" s="14" t="s">
        <v>3</v>
      </c>
      <c r="D14" s="14" t="s">
        <v>25</v>
      </c>
      <c r="E14" s="14"/>
    </row>
    <row r="15" spans="1:9" ht="16.5" customHeight="1" x14ac:dyDescent="0.3">
      <c r="B15" s="13"/>
      <c r="C15" s="14"/>
      <c r="D15" s="11" t="s">
        <v>26</v>
      </c>
      <c r="E15" s="11" t="s">
        <v>7</v>
      </c>
    </row>
    <row r="16" spans="1:9" ht="16.5" x14ac:dyDescent="0.25">
      <c r="B16" s="9" t="s">
        <v>10</v>
      </c>
      <c r="C16" s="1" t="s">
        <v>19</v>
      </c>
      <c r="D16" s="1">
        <v>5000000</v>
      </c>
      <c r="E16" s="1">
        <v>5040000</v>
      </c>
    </row>
    <row r="17" spans="2:5" ht="16.5" x14ac:dyDescent="0.25">
      <c r="B17" s="9" t="s">
        <v>11</v>
      </c>
      <c r="C17" s="1" t="s">
        <v>20</v>
      </c>
      <c r="D17" s="1">
        <v>4000000</v>
      </c>
      <c r="E17" s="1">
        <v>4940000</v>
      </c>
    </row>
    <row r="18" spans="2:5" ht="16.5" x14ac:dyDescent="0.25">
      <c r="B18" s="9" t="s">
        <v>12</v>
      </c>
      <c r="C18" s="1" t="s">
        <v>21</v>
      </c>
      <c r="D18" s="1">
        <v>1650</v>
      </c>
      <c r="E18" s="1">
        <v>11670</v>
      </c>
    </row>
    <row r="19" spans="2:5" ht="16.5" x14ac:dyDescent="0.25">
      <c r="B19" s="9" t="s">
        <v>15</v>
      </c>
      <c r="C19" s="10" t="s">
        <v>22</v>
      </c>
      <c r="D19" s="1">
        <v>8600</v>
      </c>
      <c r="E19" s="1">
        <v>18800</v>
      </c>
    </row>
    <row r="20" spans="2:5" ht="16.5" x14ac:dyDescent="0.25">
      <c r="B20" s="9" t="s">
        <v>14</v>
      </c>
      <c r="C20" s="10" t="s">
        <v>23</v>
      </c>
      <c r="D20" s="1">
        <v>5700</v>
      </c>
      <c r="E20" s="1">
        <v>5856</v>
      </c>
    </row>
    <row r="21" spans="2:5" ht="16.5" x14ac:dyDescent="0.25">
      <c r="B21" s="9" t="s">
        <v>13</v>
      </c>
      <c r="C21" s="10" t="s">
        <v>24</v>
      </c>
      <c r="D21" s="1">
        <v>2960</v>
      </c>
      <c r="E21" s="1">
        <v>3000</v>
      </c>
    </row>
  </sheetData>
  <mergeCells count="3">
    <mergeCell ref="B14:B15"/>
    <mergeCell ref="C14:C15"/>
    <mergeCell ref="D14:E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2019-05-17T06:38:45Z</dcterms:created>
  <dcterms:modified xsi:type="dcterms:W3CDTF">2019-05-17T07:22:22Z</dcterms:modified>
</cp:coreProperties>
</file>